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9" i="3" l="1"/>
  <c r="M14" i="3" l="1"/>
  <c r="Q15" i="3"/>
  <c r="R15" i="3"/>
  <c r="S15" i="3" s="1"/>
  <c r="Q16" i="3"/>
  <c r="R16" i="3"/>
  <c r="S16" i="3" s="1"/>
  <c r="Q17" i="3"/>
  <c r="R17" i="3"/>
  <c r="S17" i="3" s="1"/>
  <c r="T15" i="3" l="1"/>
  <c r="T16" i="3"/>
  <c r="T17" i="3"/>
  <c r="K14" i="3"/>
  <c r="R14" i="3" l="1"/>
  <c r="T14" i="3" s="1"/>
  <c r="Q14" i="3"/>
  <c r="S14" i="3" l="1"/>
  <c r="S18" i="3" s="1"/>
</calcChain>
</file>

<file path=xl/sharedStrings.xml><?xml version="1.0" encoding="utf-8"?>
<sst xmlns="http://schemas.openxmlformats.org/spreadsheetml/2006/main" count="69" uniqueCount="60">
  <si>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</si>
  <si>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</si>
  <si>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</si>
  <si>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</si>
  <si>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</si>
  <si>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</si>
  <si>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</si>
  <si>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</si>
  <si>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</si>
  <si>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</si>
  <si>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</si>
  <si>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</si>
  <si>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</si>
  <si>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</si>
  <si>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</si>
  <si>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</si>
  <si>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</si>
  <si>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</si>
  <si>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</si>
  <si>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</si>
  <si>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</si>
  <si>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</si>
  <si>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</si>
  <si>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</si>
  <si>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</si>
  <si>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</si>
  <si>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</si>
  <si>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</si>
  <si>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</si>
  <si>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</si>
  <si>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</si>
  <si>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</si>
  <si>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</si>
  <si>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</si>
  <si>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</si>
  <si>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</si>
  <si>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</si>
  <si>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</si>
  <si>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</si>
  <si>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</si>
  <si>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</si>
  <si>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</si>
  <si>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</si>
  <si>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</si>
  <si>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</si>
  <si>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</si>
  <si>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</si>
  <si>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</si>
  <si>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ФА</t>
  </si>
  <si>
    <t>Услуги по техническому обслуживанию и ремонту</t>
  </si>
  <si>
    <t>Демонтаж / монтаж АКПП</t>
  </si>
  <si>
    <t>Ремонт гидротрансформатора АКПП</t>
  </si>
  <si>
    <t>Ремонт корпуса АКПП</t>
  </si>
  <si>
    <t>Разборка / сборка АКПП (в т.ч. дефектовка)</t>
  </si>
  <si>
    <t>2</t>
  </si>
  <si>
    <t>3</t>
  </si>
  <si>
    <t>4</t>
  </si>
  <si>
    <t>ФА000022</t>
  </si>
  <si>
    <t>с учетом возможных деталей и запасных частей, необходимых в процессе оказания услуг, по максимальным рыночным ценам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</si>
  <si>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цены третьего поставщика не приняты в расчет из-за превышения коэффициента вариации более чем на 33%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</si>
</sst>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24</xdr:row>
      <xdr:rowOff>38281</xdr:rowOff>
    </xdr:from>
    <xdr:to>
      <xdr:col>19</xdr:col>
      <xdr:colOff>129995</xdr:colOff>
      <xdr:row>24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930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835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835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930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835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835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930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835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7469" y="3835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9"/>
  <sheetViews>
    <sheetView tabSelected="1" view="pageBreakPreview" zoomScaleNormal="70" zoomScaleSheetLayoutView="10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O27" sqref="O27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46" t="s">
        <v>48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1" s="5" customFormat="1" ht="19.5" customHeight="1" x14ac:dyDescent="0.2">
      <c r="C8" s="6" t="s">
        <v>15</v>
      </c>
      <c r="D8" s="46" t="s">
        <v>49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2" t="s">
        <v>43</v>
      </c>
      <c r="M10" s="53"/>
      <c r="N10" s="53"/>
      <c r="O10" s="53"/>
      <c r="P10" s="54"/>
      <c r="Q10" s="49" t="s">
        <v>34</v>
      </c>
      <c r="R10" s="49" t="s">
        <v>24</v>
      </c>
      <c r="S10" s="49" t="s">
        <v>23</v>
      </c>
      <c r="T10" s="59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1"/>
      <c r="R12" s="51"/>
      <c r="S12" s="51"/>
      <c r="T12" s="6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42" customHeight="1" x14ac:dyDescent="0.2">
      <c r="A14" s="42">
        <v>1</v>
      </c>
      <c r="B14" s="12" t="s">
        <v>57</v>
      </c>
      <c r="C14" s="13" t="s">
        <v>50</v>
      </c>
      <c r="D14" s="14" t="s">
        <v>47</v>
      </c>
      <c r="E14" s="15">
        <v>1</v>
      </c>
      <c r="F14" s="40"/>
      <c r="G14" s="39"/>
      <c r="H14" s="16"/>
      <c r="I14" s="16"/>
      <c r="J14" s="19"/>
      <c r="K14" s="15" t="str">
        <f t="shared" ref="K14" si="0">IF(SUM(F14)=0,"",F14*J14)</f>
        <v/>
      </c>
      <c r="L14" s="41">
        <v>13000</v>
      </c>
      <c r="M14" s="41">
        <f>8000+1500</f>
        <v>9500</v>
      </c>
      <c r="N14" s="41"/>
      <c r="O14" s="41"/>
      <c r="P14" s="17"/>
      <c r="Q14" s="18">
        <f t="shared" ref="Q14" si="1">COUNTIF(K14:P14,"&gt;0")</f>
        <v>2</v>
      </c>
      <c r="R14" s="20">
        <f t="shared" ref="R14" si="2">CEILING(SUM(K14:P14)/COUNTIF(K14:P14,"&gt;0"),0.01)</f>
        <v>11250</v>
      </c>
      <c r="S14" s="20">
        <f t="shared" ref="S14" si="3">R14*E14</f>
        <v>11250</v>
      </c>
      <c r="T14" s="39">
        <f>STDEV(K14:P14)/R14*100</f>
        <v>21.998877636914813</v>
      </c>
      <c r="U14" s="43"/>
    </row>
    <row r="15" spans="1:21" ht="42" customHeight="1" x14ac:dyDescent="0.2">
      <c r="A15" s="42" t="s">
        <v>54</v>
      </c>
      <c r="B15" s="12" t="s">
        <v>57</v>
      </c>
      <c r="C15" s="13" t="s">
        <v>53</v>
      </c>
      <c r="D15" s="14" t="s">
        <v>47</v>
      </c>
      <c r="E15" s="15">
        <v>1</v>
      </c>
      <c r="F15" s="40"/>
      <c r="G15" s="39"/>
      <c r="H15" s="16"/>
      <c r="I15" s="16"/>
      <c r="J15" s="19"/>
      <c r="K15" s="15"/>
      <c r="L15" s="41">
        <v>12000</v>
      </c>
      <c r="M15" s="41">
        <v>10000</v>
      </c>
      <c r="N15" s="41"/>
      <c r="O15" s="41"/>
      <c r="P15" s="17"/>
      <c r="Q15" s="18">
        <f t="shared" ref="Q15:Q17" si="4">COUNTIF(K15:P15,"&gt;0")</f>
        <v>2</v>
      </c>
      <c r="R15" s="20">
        <f t="shared" ref="R15:R17" si="5">CEILING(SUM(K15:P15)/COUNTIF(K15:P15,"&gt;0"),0.01)</f>
        <v>11000</v>
      </c>
      <c r="S15" s="20">
        <f t="shared" ref="S15:S17" si="6">R15*E15</f>
        <v>11000</v>
      </c>
      <c r="T15" s="39">
        <f t="shared" ref="T15:T17" si="7">STDEV(K15:P15)/R15*100</f>
        <v>12.856486930664502</v>
      </c>
      <c r="U15" s="43"/>
    </row>
    <row r="16" spans="1:21" ht="42" customHeight="1" x14ac:dyDescent="0.2">
      <c r="A16" s="42" t="s">
        <v>55</v>
      </c>
      <c r="B16" s="12" t="s">
        <v>57</v>
      </c>
      <c r="C16" s="13" t="s">
        <v>51</v>
      </c>
      <c r="D16" s="14" t="s">
        <v>47</v>
      </c>
      <c r="E16" s="15">
        <v>1</v>
      </c>
      <c r="F16" s="40"/>
      <c r="G16" s="39"/>
      <c r="H16" s="16"/>
      <c r="I16" s="16"/>
      <c r="J16" s="19"/>
      <c r="K16" s="15"/>
      <c r="L16" s="41">
        <v>15500</v>
      </c>
      <c r="M16" s="41">
        <v>15000</v>
      </c>
      <c r="N16" s="41"/>
      <c r="O16" s="41"/>
      <c r="P16" s="17"/>
      <c r="Q16" s="18">
        <f t="shared" si="4"/>
        <v>2</v>
      </c>
      <c r="R16" s="20">
        <f t="shared" si="5"/>
        <v>15250</v>
      </c>
      <c r="S16" s="20">
        <f t="shared" si="6"/>
        <v>15250</v>
      </c>
      <c r="T16" s="39">
        <f t="shared" si="7"/>
        <v>2.3183828891362213</v>
      </c>
      <c r="U16" s="43"/>
    </row>
    <row r="17" spans="1:21" ht="42" customHeight="1" x14ac:dyDescent="0.2">
      <c r="A17" s="42" t="s">
        <v>56</v>
      </c>
      <c r="B17" s="12" t="s">
        <v>57</v>
      </c>
      <c r="C17" s="13" t="s">
        <v>52</v>
      </c>
      <c r="D17" s="14" t="s">
        <v>47</v>
      </c>
      <c r="E17" s="15">
        <v>1</v>
      </c>
      <c r="F17" s="40"/>
      <c r="G17" s="39"/>
      <c r="H17" s="16"/>
      <c r="I17" s="16"/>
      <c r="J17" s="19"/>
      <c r="K17" s="15"/>
      <c r="L17" s="41">
        <v>25000</v>
      </c>
      <c r="M17" s="41">
        <v>25000</v>
      </c>
      <c r="N17" s="41"/>
      <c r="O17" s="41"/>
      <c r="P17" s="17"/>
      <c r="Q17" s="18">
        <f t="shared" si="4"/>
        <v>2</v>
      </c>
      <c r="R17" s="20">
        <f t="shared" si="5"/>
        <v>25000</v>
      </c>
      <c r="S17" s="20">
        <f t="shared" si="6"/>
        <v>25000</v>
      </c>
      <c r="T17" s="39">
        <f t="shared" si="7"/>
        <v>0</v>
      </c>
      <c r="U17" s="43"/>
    </row>
    <row r="18" spans="1:21" ht="24" customHeight="1" x14ac:dyDescent="0.2">
      <c r="A18" s="35"/>
      <c r="B18" s="36"/>
      <c r="C18" s="65" t="s">
        <v>40</v>
      </c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7"/>
      <c r="S18" s="37">
        <f>SUM(S14:S17)</f>
        <v>62500</v>
      </c>
      <c r="T18" s="38"/>
    </row>
    <row r="19" spans="1:21" ht="24" customHeight="1" x14ac:dyDescent="0.2">
      <c r="A19" s="35"/>
      <c r="B19" s="35"/>
      <c r="C19" s="65" t="s">
        <v>41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7"/>
      <c r="S19" s="37">
        <f>S18+251656</f>
        <v>314156</v>
      </c>
      <c r="T19" s="38"/>
    </row>
    <row r="20" spans="1:21" ht="13.5" customHeight="1" x14ac:dyDescent="0.2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</row>
    <row r="21" spans="1:21" s="23" customFormat="1" ht="13.5" customHeight="1" x14ac:dyDescent="0.2">
      <c r="C21" s="23" t="s">
        <v>7</v>
      </c>
    </row>
    <row r="22" spans="1:21" s="23" customFormat="1" ht="15" customHeight="1" x14ac:dyDescent="0.2">
      <c r="C22" s="24" t="s">
        <v>20</v>
      </c>
    </row>
    <row r="23" spans="1:21" s="23" customFormat="1" ht="15" customHeight="1" x14ac:dyDescent="0.2">
      <c r="C23" s="24" t="s">
        <v>21</v>
      </c>
    </row>
    <row r="24" spans="1:21" s="23" customFormat="1" ht="15" customHeight="1" x14ac:dyDescent="0.2">
      <c r="C24" s="24" t="s">
        <v>22</v>
      </c>
    </row>
    <row r="25" spans="1:21" ht="13.5" customHeight="1" x14ac:dyDescent="0.2">
      <c r="L25" s="25"/>
    </row>
    <row r="26" spans="1:21" s="2" customFormat="1" ht="13.5" customHeight="1" x14ac:dyDescent="0.25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1" s="2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2" customFormat="1" ht="13.5" customHeight="1" x14ac:dyDescent="0.25">
      <c r="C28" s="27"/>
      <c r="D28" s="28"/>
      <c r="E28" s="28"/>
      <c r="F28" s="63"/>
      <c r="G28" s="63"/>
      <c r="H28" s="63"/>
      <c r="I28" s="63"/>
      <c r="J28" s="63"/>
      <c r="K28" s="29"/>
      <c r="L28" s="63"/>
      <c r="M28" s="63"/>
      <c r="N28" s="63"/>
      <c r="O28" s="32"/>
      <c r="P28" s="32"/>
      <c r="Q28" s="63"/>
      <c r="R28" s="63"/>
      <c r="S28" s="30"/>
    </row>
    <row r="29" spans="1:21" s="2" customFormat="1" ht="13.5" customHeight="1" x14ac:dyDescent="0.25">
      <c r="C29" s="31" t="s">
        <v>2</v>
      </c>
      <c r="D29" s="28"/>
      <c r="E29" s="28"/>
      <c r="F29" s="62" t="s">
        <v>16</v>
      </c>
      <c r="G29" s="62"/>
      <c r="H29" s="62"/>
      <c r="I29" s="62"/>
      <c r="J29" s="62"/>
      <c r="K29" s="1"/>
      <c r="L29" s="64" t="s">
        <v>6</v>
      </c>
      <c r="M29" s="64"/>
      <c r="N29" s="64"/>
      <c r="O29" s="32"/>
      <c r="P29" s="32"/>
      <c r="Q29" s="62"/>
      <c r="R29" s="62"/>
    </row>
    <row r="30" spans="1:21" ht="13.5" customHeight="1" x14ac:dyDescent="0.2">
      <c r="C30" s="33"/>
    </row>
    <row r="31" spans="1:21" ht="13.5" customHeight="1" x14ac:dyDescent="0.2">
      <c r="C31" s="26" t="s">
        <v>17</v>
      </c>
    </row>
    <row r="32" spans="1:21" ht="13.5" customHeight="1" x14ac:dyDescent="0.2"/>
    <row r="33" spans="2:20" x14ac:dyDescent="0.2">
      <c r="C33" s="27"/>
      <c r="D33" s="28"/>
      <c r="E33" s="28"/>
      <c r="F33" s="63"/>
      <c r="G33" s="63"/>
      <c r="H33" s="63"/>
      <c r="I33" s="63"/>
      <c r="J33" s="63"/>
      <c r="K33" s="29"/>
      <c r="L33" s="63"/>
      <c r="M33" s="63"/>
      <c r="N33" s="63"/>
      <c r="O33" s="32"/>
      <c r="P33" s="32"/>
      <c r="Q33" s="63"/>
      <c r="R33" s="63"/>
    </row>
    <row r="34" spans="2:20" x14ac:dyDescent="0.2">
      <c r="C34" s="31" t="s">
        <v>2</v>
      </c>
      <c r="D34" s="28"/>
      <c r="E34" s="28"/>
      <c r="F34" s="62" t="s">
        <v>16</v>
      </c>
      <c r="G34" s="62"/>
      <c r="H34" s="62"/>
      <c r="I34" s="62"/>
      <c r="J34" s="62"/>
      <c r="L34" s="64" t="s">
        <v>6</v>
      </c>
      <c r="M34" s="64"/>
      <c r="N34" s="64"/>
      <c r="O34" s="32"/>
      <c r="P34" s="32"/>
      <c r="Q34" s="62"/>
      <c r="R34" s="62"/>
    </row>
    <row r="37" spans="2:20" x14ac:dyDescent="0.2">
      <c r="B37" s="1">
        <v>1</v>
      </c>
      <c r="C37" s="26" t="s">
        <v>59</v>
      </c>
    </row>
    <row r="38" spans="2:20" x14ac:dyDescent="0.2">
      <c r="B38" s="1">
        <v>2</v>
      </c>
      <c r="C38" s="26" t="s">
        <v>42</v>
      </c>
    </row>
    <row r="39" spans="2:20" x14ac:dyDescent="0.2">
      <c r="C39" s="58" t="s">
        <v>58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7 D14:E17" name="Диапазон3"/>
    <protectedRange sqref="P14:P17" name="Диапазон4"/>
    <protectedRange sqref="C28 F28 L28 L33 C33 F33" name="Диапазон5"/>
    <protectedRange sqref="D22:S24" name="Диапазон6"/>
    <protectedRange sqref="C22:C24" name="Диапазон6_1"/>
    <protectedRange sqref="F14:F17" name="Диапазон3_3"/>
    <protectedRange sqref="L14:O17" name="Диапазон4_1"/>
    <protectedRange sqref="A14:C17" name="Диапазон3_2"/>
  </protectedRanges>
  <mergeCells count="36">
    <mergeCell ref="Q33:R33"/>
    <mergeCell ref="Q34:R34"/>
    <mergeCell ref="L28:N28"/>
    <mergeCell ref="L29:N29"/>
    <mergeCell ref="F28:J28"/>
    <mergeCell ref="C39:T39"/>
    <mergeCell ref="T10:T12"/>
    <mergeCell ref="F29:J29"/>
    <mergeCell ref="Q28:R28"/>
    <mergeCell ref="Q29:R29"/>
    <mergeCell ref="Q10:Q12"/>
    <mergeCell ref="F10:I10"/>
    <mergeCell ref="I11:I12"/>
    <mergeCell ref="L33:N33"/>
    <mergeCell ref="L34:N34"/>
    <mergeCell ref="F33:J33"/>
    <mergeCell ref="F34:J34"/>
    <mergeCell ref="J10:J12"/>
    <mergeCell ref="F11:F12"/>
    <mergeCell ref="C18:R18"/>
    <mergeCell ref="C19:R19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2023-02-09T12:34:32Z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